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showHorizontalScroll="0" showVerticalScroll="0" showSheetTabs="0" xWindow="0" yWindow="0" windowWidth="28800" windowHeight="12315"/>
  </bookViews>
  <sheets>
    <sheet name="Sheet1" sheetId="1" r:id="rId1"/>
    <sheet name="new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F14" i="1"/>
  <c r="F10" i="1"/>
  <c r="F3" i="1" l="1"/>
  <c r="E3" i="1" l="1"/>
  <c r="D10" i="1"/>
  <c r="C17" i="1"/>
  <c r="B17" i="1"/>
  <c r="M17" i="2"/>
  <c r="L17" i="2"/>
  <c r="K17" i="2"/>
  <c r="J17" i="2"/>
  <c r="K10" i="2"/>
  <c r="L10" i="2"/>
  <c r="M10" i="2"/>
  <c r="J10" i="2"/>
  <c r="M14" i="2"/>
  <c r="B10" i="1"/>
  <c r="C14" i="1"/>
  <c r="C11" i="1"/>
  <c r="C10" i="1" s="1"/>
</calcChain>
</file>

<file path=xl/sharedStrings.xml><?xml version="1.0" encoding="utf-8"?>
<sst xmlns="http://schemas.openxmlformats.org/spreadsheetml/2006/main" count="103" uniqueCount="39">
  <si>
    <t>Details</t>
  </si>
  <si>
    <t>…</t>
  </si>
  <si>
    <t>B-Mobile Subscribers</t>
  </si>
  <si>
    <t>1,78,346</t>
  </si>
  <si>
    <t>2,62,052</t>
  </si>
  <si>
    <t>3,05,215</t>
  </si>
  <si>
    <t>3,83,089</t>
  </si>
  <si>
    <t>4,21,715</t>
  </si>
  <si>
    <t>GPRS/EDGE</t>
  </si>
  <si>
    <t>Broadband</t>
  </si>
  <si>
    <t>Leased Line</t>
  </si>
  <si>
    <t>Note: Trunk lines are inclusive of international trunk lines</t>
  </si>
  <si>
    <t>In 2019 VoIP was divided into VoIP (national=1500) and VoIP (INTERNATIONAL=1194)</t>
  </si>
  <si>
    <t>Before 2018, BT did not have data on EDGE/GPRS as all connection were connected to 3G/4G</t>
  </si>
  <si>
    <t>Till 2017 3G/4G data were clubbed together</t>
  </si>
  <si>
    <t>Revenue Earnings (Nu.in Million)</t>
  </si>
  <si>
    <t>3G</t>
  </si>
  <si>
    <t>4G</t>
  </si>
  <si>
    <t>Source: Bhutan Telecom Ltd, MoIC.</t>
  </si>
  <si>
    <t>Mobile Subscriber</t>
  </si>
  <si>
    <t>Active</t>
  </si>
  <si>
    <t>Passive</t>
  </si>
  <si>
    <t>Domestic calls</t>
  </si>
  <si>
    <t>International calls</t>
  </si>
  <si>
    <t>India</t>
  </si>
  <si>
    <t>Others</t>
  </si>
  <si>
    <t>Internet (Mobile Data)</t>
  </si>
  <si>
    <t>Internet (ISP)</t>
  </si>
  <si>
    <t>Table 8.15: Number of Bhutan Telecom Mobile Subscribers &amp; Revenue Earnings, 2016 - 2020</t>
  </si>
  <si>
    <t>Mobile subscribers includes only active users till year 2019.</t>
  </si>
  <si>
    <t>Revenue Earnings are revenue from mobile and Internet services</t>
  </si>
  <si>
    <t>Domestic Calls</t>
  </si>
  <si>
    <t>International Calls</t>
  </si>
  <si>
    <t>Revenue (Nu.in Million)</t>
  </si>
  <si>
    <t>Before 2018, BT did not have data on EDGE/GPRS as all connection were connected to 3G/4G.</t>
  </si>
  <si>
    <t>Note:  The figures for the domestic and  international calls are minutes of calls.</t>
  </si>
  <si>
    <t>Till 2017, 3G/4G data were clubbed together. Revenue are from mobile and internet services.</t>
  </si>
  <si>
    <t>Source: Bhutan Telecom Limited.</t>
  </si>
  <si>
    <t>Table 8.4.3: Number of B-Mobile Subscribers, Calls, Internet and Revenue Earned,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</si>
</sst>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0_)"/>
    <numFmt numFmtId="166" formatCode="0.0_)"/>
    <numFmt numFmtId="167" formatCode="#,##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2"/>
      <name val="Sylfaen"/>
      <family val="1"/>
    </font>
    <font>
      <i/>
      <sz val="9"/>
      <name val="Sylfaen"/>
      <family val="1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rgb="FF3C4043"/>
      <name val="Roboto"/>
    </font>
    <font>
      <b/>
      <sz val="10"/>
      <name val="Arial"/>
      <family val="2"/>
    </font>
    <font>
      <sz val="9"/>
      <color theme="1"/>
      <name val="Sylfaen"/>
      <family val="1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249977111117893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164" fontId="3" fillId="0" borderId="3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3" fillId="0" borderId="10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14" xfId="1" applyNumberFormat="1" applyFont="1" applyBorder="1" applyAlignment="1">
      <alignment horizontal="right"/>
    </xf>
    <xf numFmtId="164" fontId="3" fillId="0" borderId="6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>
      <alignment horizontal="right"/>
    </xf>
    <xf numFmtId="164" fontId="3" fillId="0" borderId="1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 indent="3"/>
    </xf>
    <xf numFmtId="0" fontId="5" fillId="0" borderId="0" xfId="0" applyFont="1" applyAlignment="1">
      <alignment horizontal="left" indent="3"/>
    </xf>
    <xf numFmtId="164" fontId="3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4" fontId="3" fillId="0" borderId="7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center"/>
    </xf>
    <xf numFmtId="164" fontId="3" fillId="0" borderId="9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165" fontId="2" fillId="0" borderId="11" xfId="0" applyNumberFormat="1" applyFont="1" applyBorder="1" applyAlignment="1">
      <alignment horizontal="left"/>
    </xf>
    <xf numFmtId="165" fontId="2" fillId="0" borderId="11" xfId="1" applyNumberFormat="1" applyFont="1" applyFill="1" applyBorder="1"/>
    <xf numFmtId="165" fontId="2" fillId="0" borderId="13" xfId="1" applyNumberFormat="1" applyFont="1" applyFill="1" applyBorder="1"/>
    <xf numFmtId="165" fontId="2" fillId="0" borderId="12" xfId="1" applyNumberFormat="1" applyFont="1" applyFill="1" applyBorder="1"/>
    <xf numFmtId="165" fontId="2" fillId="0" borderId="13" xfId="1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4" fontId="3" fillId="0" borderId="9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left" indent="3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horizontal="left" wrapText="1" indent="1"/>
    </xf>
    <xf numFmtId="0" fontId="8" fillId="0" borderId="16" xfId="0" applyFont="1" applyBorder="1" applyAlignment="1">
      <alignment horizontal="left" wrapText="1" indent="1"/>
    </xf>
    <xf numFmtId="0" fontId="10" fillId="3" borderId="15" xfId="0" applyFont="1" applyFill="1" applyBorder="1" applyAlignment="1">
      <alignment wrapText="1"/>
    </xf>
    <xf numFmtId="0" fontId="11" fillId="0" borderId="16" xfId="0" applyFont="1" applyBorder="1" applyAlignment="1">
      <alignment wrapText="1"/>
    </xf>
    <xf numFmtId="3" fontId="3" fillId="0" borderId="9" xfId="1" applyNumberFormat="1" applyFont="1" applyFill="1" applyBorder="1" applyAlignment="1">
      <alignment horizontal="right"/>
    </xf>
    <xf numFmtId="164" fontId="3" fillId="0" borderId="9" xfId="1" applyNumberFormat="1" applyFont="1" applyBorder="1" applyAlignment="1">
      <alignment vertical="center"/>
    </xf>
    <xf numFmtId="3" fontId="0" fillId="0" borderId="0" xfId="0" applyNumberFormat="1"/>
    <xf numFmtId="0" fontId="5" fillId="0" borderId="0" xfId="0" applyFont="1" applyAlignment="1">
      <alignment horizontal="left" indent="2"/>
    </xf>
    <xf numFmtId="4" fontId="2" fillId="0" borderId="14" xfId="1" applyNumberFormat="1" applyFont="1" applyFill="1" applyBorder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left"/>
    </xf>
    <xf numFmtId="0" fontId="2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right" vertical="center"/>
    </xf>
    <xf numFmtId="1" fontId="2" fillId="2" borderId="17" xfId="0" applyNumberFormat="1" applyFont="1" applyFill="1" applyBorder="1" applyAlignment="1">
      <alignment horizontal="right" vertical="center"/>
    </xf>
    <xf numFmtId="0" fontId="2" fillId="0" borderId="0" xfId="0" applyFont="1" applyAlignment="1"/>
    <xf numFmtId="0" fontId="5" fillId="0" borderId="0" xfId="0" applyFont="1" applyAlignment="1"/>
    <xf numFmtId="0" fontId="12" fillId="0" borderId="0" xfId="0" applyFont="1"/>
    <xf numFmtId="0" fontId="13" fillId="0" borderId="0" xfId="0" applyFont="1"/>
    <xf numFmtId="3" fontId="3" fillId="0" borderId="18" xfId="1" applyNumberFormat="1" applyFont="1" applyFill="1" applyBorder="1" applyAlignment="1">
      <alignment horizontal="right" vertical="center"/>
    </xf>
    <xf numFmtId="3" fontId="8" fillId="0" borderId="18" xfId="0" applyNumberFormat="1" applyFont="1" applyBorder="1" applyAlignment="1">
      <alignment horizontal="right" vertical="center"/>
    </xf>
    <xf numFmtId="37" fontId="3" fillId="0" borderId="18" xfId="0" applyNumberFormat="1" applyFont="1" applyBorder="1" applyAlignment="1">
      <alignment horizontal="left" vertical="center" wrapText="1" indent="1"/>
    </xf>
    <xf numFmtId="3" fontId="8" fillId="0" borderId="18" xfId="0" applyNumberFormat="1" applyFont="1" applyBorder="1" applyAlignment="1">
      <alignment horizontal="right" vertical="center" wrapText="1"/>
    </xf>
    <xf numFmtId="37" fontId="3" fillId="0" borderId="18" xfId="0" applyNumberFormat="1" applyFont="1" applyBorder="1" applyAlignment="1">
      <alignment horizontal="left" vertical="center" indent="1"/>
    </xf>
    <xf numFmtId="0" fontId="3" fillId="0" borderId="18" xfId="0" applyFont="1" applyBorder="1" applyAlignment="1">
      <alignment horizontal="left" vertical="center" indent="1"/>
    </xf>
    <xf numFmtId="3" fontId="8" fillId="0" borderId="18" xfId="0" applyNumberFormat="1" applyFont="1" applyBorder="1" applyAlignment="1">
      <alignment vertical="center"/>
    </xf>
    <xf numFmtId="0" fontId="3" fillId="0" borderId="18" xfId="0" applyFont="1" applyBorder="1" applyAlignment="1">
      <alignment horizontal="left" vertical="center" indent="2"/>
    </xf>
    <xf numFmtId="165" fontId="2" fillId="0" borderId="19" xfId="0" applyNumberFormat="1" applyFont="1" applyBorder="1" applyAlignment="1">
      <alignment horizontal="left" vertical="center"/>
    </xf>
    <xf numFmtId="37" fontId="3" fillId="0" borderId="18" xfId="0" applyNumberFormat="1" applyFont="1" applyBorder="1" applyAlignment="1">
      <alignment horizontal="left" vertical="center"/>
    </xf>
    <xf numFmtId="3" fontId="8" fillId="0" borderId="18" xfId="1" applyNumberFormat="1" applyFont="1" applyBorder="1"/>
    <xf numFmtId="3" fontId="8" fillId="0" borderId="18" xfId="0" applyNumberFormat="1" applyFont="1" applyBorder="1"/>
    <xf numFmtId="3" fontId="8" fillId="0" borderId="18" xfId="0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 vertical="center"/>
    </xf>
    <xf numFmtId="167" fontId="2" fillId="0" borderId="19" xfId="1" applyNumberFormat="1" applyFont="1" applyFill="1" applyBorder="1" applyAlignment="1">
      <alignment horizontal="right" vertical="center"/>
    </xf>
    <xf numFmtId="167" fontId="9" fillId="0" borderId="19" xfId="1" applyNumberFormat="1" applyFont="1" applyFill="1" applyBorder="1" applyAlignment="1">
      <alignment horizontal="right" vertical="center"/>
    </xf>
    <xf numFmtId="167" fontId="9" fillId="0" borderId="19" xfId="0" applyNumberFormat="1" applyFont="1" applyBorder="1"/>
    <xf numFmtId="0" fontId="2" fillId="0" borderId="18" xfId="0" applyFont="1" applyBorder="1" applyAlignment="1">
      <alignment horizontal="left" vertical="center"/>
    </xf>
    <xf numFmtId="3" fontId="2" fillId="0" borderId="18" xfId="1" applyNumberFormat="1" applyFont="1" applyFill="1" applyBorder="1" applyAlignment="1">
      <alignment horizontal="right" vertical="center"/>
    </xf>
    <xf numFmtId="3" fontId="9" fillId="0" borderId="18" xfId="0" applyNumberFormat="1" applyFont="1" applyBorder="1" applyAlignment="1">
      <alignment horizontal="right" vertical="center"/>
    </xf>
    <xf numFmtId="3" fontId="9" fillId="0" borderId="18" xfId="1" applyNumberFormat="1" applyFont="1" applyBorder="1"/>
    <xf numFmtId="0" fontId="9" fillId="0" borderId="0" xfId="0" applyFont="1"/>
    <xf numFmtId="37" fontId="2" fillId="0" borderId="18" xfId="0" applyNumberFormat="1" applyFont="1" applyBorder="1" applyAlignment="1">
      <alignment horizontal="left" vertical="center"/>
    </xf>
    <xf numFmtId="3" fontId="9" fillId="0" borderId="18" xfId="0" applyNumberFormat="1" applyFont="1" applyBorder="1"/>
    <xf numFmtId="3" fontId="2" fillId="0" borderId="18" xfId="1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indent="3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9" xfId="1" applyNumberFormat="1" applyFont="1" applyFill="1" applyBorder="1" applyAlignment="1">
      <alignment horizontal="right" vertical="center"/>
    </xf>
    <xf numFmtId="164" fontId="3" fillId="0" borderId="9" xfId="1" applyNumberFormat="1" applyFont="1" applyBorder="1" applyAlignment="1">
      <alignment horizontal="center" vertical="center"/>
    </xf>
    <xf numFmtId="3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zoomScaleNormal="100" workbookViewId="0">
      <selection activeCell="L25" sqref="L25"/>
    </sheetView>
  </sheetViews>
  <sheetFormatPr defaultColWidth="8.7109375" defaultRowHeight="15"/>
  <cols>
    <col min="1" max="1" width="26.5703125" style="51" customWidth="1"/>
    <col min="2" max="6" width="12" style="51" customWidth="1"/>
    <col min="7" max="16384" width="8.7109375" style="51"/>
  </cols>
  <sheetData>
    <row r="1" spans="1:6" ht="21" customHeight="1">
      <c r="A1" s="56" t="s">
        <v>38</v>
      </c>
      <c r="B1" s="56"/>
      <c r="C1" s="56"/>
      <c r="D1" s="56"/>
      <c r="E1" s="56"/>
    </row>
    <row r="2" spans="1:6" ht="21" customHeight="1">
      <c r="A2" s="53" t="s">
        <v>0</v>
      </c>
      <c r="B2" s="54">
        <v>2018</v>
      </c>
      <c r="C2" s="54">
        <v>2019</v>
      </c>
      <c r="D2" s="55">
        <v>2020</v>
      </c>
      <c r="E2" s="55">
        <v>2021</v>
      </c>
      <c r="F2" s="54">
        <v>2022</v>
      </c>
    </row>
    <row r="3" spans="1:6" s="81" customFormat="1" ht="15.95" customHeight="1">
      <c r="A3" s="77" t="s">
        <v>2</v>
      </c>
      <c r="B3" s="78">
        <v>437152</v>
      </c>
      <c r="C3" s="78">
        <v>454212</v>
      </c>
      <c r="D3" s="78">
        <v>466796</v>
      </c>
      <c r="E3" s="79">
        <f>SUM(E4:E5)</f>
        <v>465104</v>
      </c>
      <c r="F3" s="80">
        <f>SUM(F4:F5)</f>
        <v>471999</v>
      </c>
    </row>
    <row r="4" spans="1:6" ht="15.95" customHeight="1">
      <c r="A4" s="62" t="s">
        <v>20</v>
      </c>
      <c r="B4" s="60" t="s">
        <v>1</v>
      </c>
      <c r="C4" s="60" t="s">
        <v>1</v>
      </c>
      <c r="D4" s="60">
        <v>423020</v>
      </c>
      <c r="E4" s="61">
        <v>429025</v>
      </c>
      <c r="F4" s="70">
        <v>442811</v>
      </c>
    </row>
    <row r="5" spans="1:6" ht="15.95" customHeight="1">
      <c r="A5" s="62" t="s">
        <v>21</v>
      </c>
      <c r="B5" s="60" t="s">
        <v>1</v>
      </c>
      <c r="C5" s="60" t="s">
        <v>1</v>
      </c>
      <c r="D5" s="60">
        <v>43776</v>
      </c>
      <c r="E5" s="61">
        <v>36079</v>
      </c>
      <c r="F5" s="70">
        <v>29188</v>
      </c>
    </row>
    <row r="6" spans="1:6" ht="15.95" customHeight="1">
      <c r="A6" s="69" t="s">
        <v>31</v>
      </c>
      <c r="B6" s="60" t="s">
        <v>1</v>
      </c>
      <c r="C6" s="60" t="s">
        <v>1</v>
      </c>
      <c r="D6" s="63">
        <v>25409168.969999999</v>
      </c>
      <c r="E6" s="61">
        <v>542404035</v>
      </c>
      <c r="F6" s="71">
        <v>490627422.4666667</v>
      </c>
    </row>
    <row r="7" spans="1:6" s="81" customFormat="1" ht="15.95" customHeight="1">
      <c r="A7" s="82" t="s">
        <v>32</v>
      </c>
      <c r="B7" s="78" t="s">
        <v>1</v>
      </c>
      <c r="C7" s="78" t="s">
        <v>1</v>
      </c>
      <c r="D7" s="78">
        <v>386446</v>
      </c>
      <c r="E7" s="79">
        <v>5050613</v>
      </c>
      <c r="F7" s="83">
        <v>3247846.8333333321</v>
      </c>
    </row>
    <row r="8" spans="1:6" ht="15.95" customHeight="1">
      <c r="A8" s="64" t="s">
        <v>24</v>
      </c>
      <c r="B8" s="60" t="s">
        <v>1</v>
      </c>
      <c r="C8" s="60" t="s">
        <v>1</v>
      </c>
      <c r="D8" s="60" t="s">
        <v>1</v>
      </c>
      <c r="E8" s="61" t="s">
        <v>1</v>
      </c>
      <c r="F8" s="72" t="s">
        <v>1</v>
      </c>
    </row>
    <row r="9" spans="1:6" ht="15.95" customHeight="1">
      <c r="A9" s="64" t="s">
        <v>25</v>
      </c>
      <c r="B9" s="60" t="s">
        <v>1</v>
      </c>
      <c r="C9" s="60" t="s">
        <v>1</v>
      </c>
      <c r="D9" s="60" t="s">
        <v>1</v>
      </c>
      <c r="E9" s="61" t="s">
        <v>1</v>
      </c>
      <c r="F9" s="72" t="s">
        <v>1</v>
      </c>
    </row>
    <row r="10" spans="1:6" s="81" customFormat="1" ht="15.95" customHeight="1">
      <c r="A10" s="77" t="s">
        <v>26</v>
      </c>
      <c r="B10" s="78">
        <f>B11+B12+B15+B16</f>
        <v>552830</v>
      </c>
      <c r="C10" s="78">
        <f>C11+C12+C13+C15+C16</f>
        <v>461450</v>
      </c>
      <c r="D10" s="78">
        <f>D11+D12+D13</f>
        <v>466797</v>
      </c>
      <c r="E10" s="79">
        <v>465104</v>
      </c>
      <c r="F10" s="83">
        <f>SUM(F11:F13)</f>
        <v>475907</v>
      </c>
    </row>
    <row r="11" spans="1:6" ht="15.95" customHeight="1">
      <c r="A11" s="65" t="s">
        <v>16</v>
      </c>
      <c r="B11" s="73">
        <v>438037</v>
      </c>
      <c r="C11" s="73">
        <f>C3-(C12+C13)</f>
        <v>248359</v>
      </c>
      <c r="D11" s="61">
        <v>182078</v>
      </c>
      <c r="E11" s="66">
        <v>437336</v>
      </c>
      <c r="F11" s="70">
        <v>120698</v>
      </c>
    </row>
    <row r="12" spans="1:6" ht="15.95" customHeight="1">
      <c r="A12" s="65" t="s">
        <v>17</v>
      </c>
      <c r="B12" s="60">
        <v>105175</v>
      </c>
      <c r="C12" s="73">
        <v>160109</v>
      </c>
      <c r="D12" s="61">
        <v>246847</v>
      </c>
      <c r="E12" s="66"/>
      <c r="F12" s="70">
        <v>352078</v>
      </c>
    </row>
    <row r="13" spans="1:6" ht="15.95" customHeight="1">
      <c r="A13" s="65" t="s">
        <v>8</v>
      </c>
      <c r="B13" s="60" t="s">
        <v>1</v>
      </c>
      <c r="C13" s="73">
        <v>45744</v>
      </c>
      <c r="D13" s="61">
        <v>37872</v>
      </c>
      <c r="E13" s="61">
        <v>27768</v>
      </c>
      <c r="F13" s="70">
        <v>3131</v>
      </c>
    </row>
    <row r="14" spans="1:6" s="81" customFormat="1" ht="15.95" customHeight="1">
      <c r="A14" s="77" t="s">
        <v>27</v>
      </c>
      <c r="B14" s="84">
        <v>9618</v>
      </c>
      <c r="C14" s="84">
        <f>SUM(C15:C16)</f>
        <v>7238</v>
      </c>
      <c r="D14" s="79">
        <f>D15+D16</f>
        <v>4501</v>
      </c>
      <c r="E14" s="79">
        <v>7921</v>
      </c>
      <c r="F14" s="83">
        <f>SUM(F15:F16)</f>
        <v>5509</v>
      </c>
    </row>
    <row r="15" spans="1:6" ht="15.95" customHeight="1">
      <c r="A15" s="67" t="s">
        <v>9</v>
      </c>
      <c r="B15" s="73">
        <v>8846</v>
      </c>
      <c r="C15" s="73">
        <v>6085</v>
      </c>
      <c r="D15" s="61">
        <v>2597</v>
      </c>
      <c r="E15" s="61">
        <v>2777</v>
      </c>
      <c r="F15" s="70">
        <v>1399</v>
      </c>
    </row>
    <row r="16" spans="1:6" ht="15.95" customHeight="1">
      <c r="A16" s="67" t="s">
        <v>10</v>
      </c>
      <c r="B16" s="73">
        <v>772</v>
      </c>
      <c r="C16" s="73">
        <v>1153</v>
      </c>
      <c r="D16" s="61">
        <v>1904</v>
      </c>
      <c r="E16" s="61">
        <v>5144</v>
      </c>
      <c r="F16" s="70">
        <v>4110</v>
      </c>
    </row>
    <row r="17" spans="1:6" ht="15.95" customHeight="1">
      <c r="A17" s="68" t="s">
        <v>33</v>
      </c>
      <c r="B17" s="74">
        <f>3569-89</f>
        <v>3480</v>
      </c>
      <c r="C17" s="74">
        <f>4029-85.66</f>
        <v>3943.34</v>
      </c>
      <c r="D17" s="74">
        <v>4250.5</v>
      </c>
      <c r="E17" s="75">
        <v>5382.82</v>
      </c>
      <c r="F17" s="76">
        <v>5886.19</v>
      </c>
    </row>
    <row r="18" spans="1:6" s="58" customFormat="1" ht="15.75" customHeight="1">
      <c r="A18" s="57" t="s">
        <v>35</v>
      </c>
      <c r="B18" s="57"/>
      <c r="C18" s="57"/>
      <c r="D18" s="57"/>
      <c r="E18" s="52"/>
    </row>
    <row r="19" spans="1:6" s="58" customFormat="1" ht="15.75" customHeight="1">
      <c r="A19" s="24" t="s">
        <v>34</v>
      </c>
      <c r="B19" s="52"/>
      <c r="C19" s="52"/>
      <c r="D19" s="52"/>
      <c r="E19" s="52"/>
    </row>
    <row r="20" spans="1:6" s="58" customFormat="1" ht="15.75" customHeight="1">
      <c r="A20" s="24" t="s">
        <v>36</v>
      </c>
      <c r="B20" s="52"/>
      <c r="C20" s="52"/>
      <c r="D20" s="52"/>
      <c r="E20" s="52"/>
    </row>
    <row r="21" spans="1:6" s="58" customFormat="1" ht="12.75">
      <c r="A21" s="57" t="s">
        <v>37</v>
      </c>
      <c r="B21" s="59"/>
      <c r="C21" s="5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opLeftCell="A9" zoomScale="112" zoomScaleNormal="112" workbookViewId="0">
      <selection activeCell="P21" sqref="P21"/>
    </sheetView>
  </sheetViews>
  <sheetFormatPr defaultRowHeight="15"/>
  <cols>
    <col min="1" max="1" width="30.28515625" customWidth="1"/>
    <col min="2" max="8" width="0" hidden="1" customWidth="1"/>
    <col min="9" max="9" width="9.42578125" hidden="1" customWidth="1"/>
    <col min="12" max="12" width="9.42578125" bestFit="1" customWidth="1"/>
  </cols>
  <sheetData>
    <row r="1" spans="1:21" ht="15.75">
      <c r="A1" s="87" t="s">
        <v>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1" ht="15.75" thickBot="1">
      <c r="A2" s="5" t="s">
        <v>0</v>
      </c>
      <c r="B2" s="6">
        <v>2008</v>
      </c>
      <c r="C2" s="6">
        <v>2009</v>
      </c>
      <c r="D2" s="6">
        <v>2010</v>
      </c>
      <c r="E2" s="6">
        <v>2011</v>
      </c>
      <c r="F2" s="6">
        <v>2012</v>
      </c>
      <c r="G2" s="6">
        <v>2013</v>
      </c>
      <c r="H2" s="6">
        <v>2014</v>
      </c>
      <c r="I2" s="6">
        <v>2015</v>
      </c>
      <c r="J2" s="6">
        <v>2016</v>
      </c>
      <c r="K2" s="6">
        <v>2017</v>
      </c>
      <c r="L2" s="6">
        <v>2018</v>
      </c>
      <c r="M2" s="6">
        <v>2019</v>
      </c>
      <c r="N2" s="6">
        <v>2020</v>
      </c>
    </row>
    <row r="3" spans="1:21" ht="16.5" thickBot="1">
      <c r="A3" s="44" t="s">
        <v>19</v>
      </c>
      <c r="B3" s="7">
        <v>4015</v>
      </c>
      <c r="C3" s="7">
        <v>3868</v>
      </c>
      <c r="D3" s="8">
        <v>3498</v>
      </c>
      <c r="E3" s="9">
        <v>3677</v>
      </c>
      <c r="F3" s="10">
        <v>3465</v>
      </c>
      <c r="G3" s="7">
        <v>3392</v>
      </c>
      <c r="H3" s="10">
        <v>2906</v>
      </c>
      <c r="I3" s="39">
        <v>2314</v>
      </c>
      <c r="J3" s="14">
        <v>475373</v>
      </c>
      <c r="K3" s="20">
        <v>475394</v>
      </c>
      <c r="L3" s="20">
        <v>437152</v>
      </c>
      <c r="M3" s="20">
        <v>454212</v>
      </c>
      <c r="N3" s="19"/>
    </row>
    <row r="4" spans="1:21" ht="15.75" customHeight="1" thickBot="1">
      <c r="A4" s="42" t="s">
        <v>20</v>
      </c>
      <c r="B4" s="25">
        <v>402</v>
      </c>
      <c r="C4" s="25">
        <v>662</v>
      </c>
      <c r="D4" s="27">
        <v>677</v>
      </c>
      <c r="E4" s="28">
        <v>762</v>
      </c>
      <c r="F4" s="29">
        <v>823</v>
      </c>
      <c r="G4" s="25">
        <v>871</v>
      </c>
      <c r="H4" s="29">
        <v>783</v>
      </c>
      <c r="I4" s="38" t="s">
        <v>1</v>
      </c>
      <c r="J4" s="20" t="s">
        <v>1</v>
      </c>
      <c r="K4" s="20" t="s">
        <v>1</v>
      </c>
      <c r="L4" s="20" t="s">
        <v>1</v>
      </c>
      <c r="M4" s="20" t="s">
        <v>1</v>
      </c>
      <c r="N4" s="20"/>
      <c r="O4" s="30"/>
      <c r="P4" s="30"/>
      <c r="Q4" s="30"/>
      <c r="R4" s="30"/>
      <c r="S4" s="30"/>
      <c r="T4" s="30"/>
      <c r="U4" s="30"/>
    </row>
    <row r="5" spans="1:21" ht="16.5" thickBot="1">
      <c r="A5" s="42" t="s">
        <v>21</v>
      </c>
      <c r="B5" s="25">
        <v>402</v>
      </c>
      <c r="C5" s="25">
        <v>662</v>
      </c>
      <c r="D5" s="27">
        <v>677</v>
      </c>
      <c r="E5" s="28">
        <v>762</v>
      </c>
      <c r="F5" s="29">
        <v>823</v>
      </c>
      <c r="G5" s="25">
        <v>871</v>
      </c>
      <c r="H5" s="29">
        <v>783</v>
      </c>
      <c r="I5" s="38" t="s">
        <v>1</v>
      </c>
      <c r="J5" s="20" t="s">
        <v>1</v>
      </c>
      <c r="K5" s="20" t="s">
        <v>1</v>
      </c>
      <c r="L5" s="20" t="s">
        <v>1</v>
      </c>
      <c r="M5" s="20" t="s">
        <v>1</v>
      </c>
      <c r="N5" s="20"/>
      <c r="O5" s="30"/>
      <c r="P5" s="30"/>
      <c r="Q5" s="30"/>
      <c r="R5" s="30"/>
      <c r="S5" s="30"/>
      <c r="T5" s="30"/>
      <c r="U5" s="30"/>
    </row>
    <row r="6" spans="1:21" ht="16.5" thickBot="1">
      <c r="A6" s="41" t="s">
        <v>22</v>
      </c>
      <c r="B6" s="3">
        <v>3</v>
      </c>
      <c r="C6" s="4" t="s">
        <v>1</v>
      </c>
      <c r="D6" s="16" t="s">
        <v>1</v>
      </c>
      <c r="E6" s="17" t="s">
        <v>1</v>
      </c>
      <c r="F6" s="15" t="s">
        <v>1</v>
      </c>
      <c r="G6" s="4" t="s">
        <v>1</v>
      </c>
      <c r="H6" s="15">
        <v>264</v>
      </c>
      <c r="I6" s="88">
        <v>424</v>
      </c>
      <c r="J6" s="20" t="s">
        <v>1</v>
      </c>
      <c r="K6" s="20" t="s">
        <v>1</v>
      </c>
      <c r="L6" s="20" t="s">
        <v>1</v>
      </c>
      <c r="M6" s="20" t="s">
        <v>1</v>
      </c>
      <c r="N6" s="20"/>
      <c r="O6" s="30"/>
      <c r="P6" s="30"/>
      <c r="Q6" s="30"/>
      <c r="R6" s="30"/>
      <c r="S6" s="30"/>
      <c r="T6" s="30"/>
      <c r="U6" s="30"/>
    </row>
    <row r="7" spans="1:21" ht="16.5" thickBot="1">
      <c r="A7" s="41" t="s">
        <v>23</v>
      </c>
      <c r="B7" s="3"/>
      <c r="C7" s="4"/>
      <c r="D7" s="16"/>
      <c r="E7" s="17"/>
      <c r="F7" s="15"/>
      <c r="G7" s="4"/>
      <c r="H7" s="15"/>
      <c r="I7" s="88"/>
      <c r="J7" s="20" t="s">
        <v>1</v>
      </c>
      <c r="K7" s="20" t="s">
        <v>1</v>
      </c>
      <c r="L7" s="20" t="s">
        <v>1</v>
      </c>
      <c r="M7" s="20" t="s">
        <v>1</v>
      </c>
      <c r="N7" s="20"/>
      <c r="O7" s="30"/>
      <c r="P7" s="30"/>
      <c r="Q7" s="30"/>
      <c r="R7" s="30"/>
      <c r="S7" s="30"/>
      <c r="T7" s="30"/>
      <c r="U7" s="30"/>
    </row>
    <row r="8" spans="1:21" ht="16.5" thickBot="1">
      <c r="A8" s="43" t="s">
        <v>24</v>
      </c>
      <c r="B8" s="3">
        <v>55750</v>
      </c>
      <c r="C8" s="3">
        <v>54482</v>
      </c>
      <c r="D8" s="11">
        <v>55188</v>
      </c>
      <c r="E8" s="12">
        <v>51428</v>
      </c>
      <c r="F8" s="13">
        <v>49826</v>
      </c>
      <c r="G8" s="3">
        <v>48534</v>
      </c>
      <c r="H8" s="13">
        <v>48534</v>
      </c>
      <c r="I8" s="29">
        <v>44192</v>
      </c>
      <c r="J8" s="20" t="s">
        <v>1</v>
      </c>
      <c r="K8" s="20" t="s">
        <v>1</v>
      </c>
      <c r="L8" s="20" t="s">
        <v>1</v>
      </c>
      <c r="M8" s="20" t="s">
        <v>1</v>
      </c>
      <c r="N8" s="21"/>
      <c r="P8" s="26"/>
    </row>
    <row r="9" spans="1:21" ht="16.5" thickBot="1">
      <c r="A9" s="43" t="s">
        <v>25</v>
      </c>
      <c r="B9" s="3"/>
      <c r="C9" s="3"/>
      <c r="D9" s="11"/>
      <c r="E9" s="12"/>
      <c r="F9" s="13"/>
      <c r="G9" s="3"/>
      <c r="H9" s="13"/>
      <c r="I9" s="29"/>
      <c r="J9" s="20" t="s">
        <v>1</v>
      </c>
      <c r="K9" s="20" t="s">
        <v>1</v>
      </c>
      <c r="L9" s="20" t="s">
        <v>1</v>
      </c>
      <c r="M9" s="20" t="s">
        <v>1</v>
      </c>
      <c r="N9" s="21"/>
      <c r="P9" s="26"/>
    </row>
    <row r="10" spans="1:21" ht="16.5" thickBot="1">
      <c r="A10" s="45" t="s">
        <v>26</v>
      </c>
      <c r="B10" s="3"/>
      <c r="C10" s="3"/>
      <c r="D10" s="11"/>
      <c r="E10" s="12"/>
      <c r="F10" s="13"/>
      <c r="G10" s="3"/>
      <c r="H10" s="13"/>
      <c r="I10" s="29"/>
      <c r="J10" s="38">
        <f>J11</f>
        <v>375007</v>
      </c>
      <c r="K10" s="48">
        <f>K11</f>
        <v>438307</v>
      </c>
      <c r="L10" s="38">
        <f>L11+L12</f>
        <v>543482</v>
      </c>
      <c r="M10" s="46">
        <f>M11+M12+M13</f>
        <v>454212</v>
      </c>
      <c r="P10" s="26"/>
    </row>
    <row r="11" spans="1:21" ht="16.5" thickBot="1">
      <c r="A11" s="43" t="s">
        <v>16</v>
      </c>
      <c r="B11" s="3"/>
      <c r="C11" s="3"/>
      <c r="D11" s="11"/>
      <c r="E11" s="12"/>
      <c r="F11" s="13"/>
      <c r="G11" s="3"/>
      <c r="H11" s="13"/>
      <c r="I11" s="29"/>
      <c r="J11" s="89">
        <v>375007</v>
      </c>
      <c r="K11" s="90">
        <v>438307</v>
      </c>
      <c r="L11" s="47">
        <v>438307</v>
      </c>
      <c r="M11" s="14">
        <v>248359</v>
      </c>
      <c r="P11" s="26"/>
    </row>
    <row r="12" spans="1:21" ht="16.5" thickBot="1">
      <c r="A12" s="43" t="s">
        <v>17</v>
      </c>
      <c r="B12" s="3"/>
      <c r="C12" s="3"/>
      <c r="D12" s="11"/>
      <c r="E12" s="12"/>
      <c r="F12" s="13"/>
      <c r="G12" s="3"/>
      <c r="H12" s="13"/>
      <c r="I12" s="29"/>
      <c r="J12" s="89"/>
      <c r="K12" s="91"/>
      <c r="L12" s="47">
        <v>105175</v>
      </c>
      <c r="M12" s="14">
        <v>160109</v>
      </c>
      <c r="P12" s="26"/>
    </row>
    <row r="13" spans="1:21" ht="16.5" thickBot="1">
      <c r="A13" s="43" t="s">
        <v>8</v>
      </c>
      <c r="B13" s="3"/>
      <c r="C13" s="3"/>
      <c r="D13" s="11"/>
      <c r="E13" s="12"/>
      <c r="F13" s="13"/>
      <c r="G13" s="3"/>
      <c r="H13" s="13"/>
      <c r="I13" s="29"/>
      <c r="J13" s="38" t="s">
        <v>1</v>
      </c>
      <c r="K13" s="20" t="s">
        <v>1</v>
      </c>
      <c r="L13" s="20" t="s">
        <v>1</v>
      </c>
      <c r="M13" s="14">
        <v>45744</v>
      </c>
      <c r="P13" s="26"/>
    </row>
    <row r="14" spans="1:21" ht="16.5" thickBot="1">
      <c r="A14" s="45" t="s">
        <v>27</v>
      </c>
      <c r="B14" s="3"/>
      <c r="C14" s="3"/>
      <c r="D14" s="11"/>
      <c r="E14" s="12"/>
      <c r="F14" s="13"/>
      <c r="G14" s="3"/>
      <c r="H14" s="13"/>
      <c r="I14" s="29"/>
      <c r="J14" s="14">
        <v>16753</v>
      </c>
      <c r="K14" s="14">
        <v>15921</v>
      </c>
      <c r="L14" s="14">
        <v>9618</v>
      </c>
      <c r="M14" s="14">
        <f>SUM(M15:M16)</f>
        <v>7238</v>
      </c>
      <c r="P14" s="26"/>
    </row>
    <row r="15" spans="1:21" ht="16.5" thickBot="1">
      <c r="A15" s="43" t="s">
        <v>9</v>
      </c>
      <c r="B15" s="3">
        <v>27937</v>
      </c>
      <c r="C15" s="3">
        <v>26384</v>
      </c>
      <c r="D15" s="11">
        <v>26361</v>
      </c>
      <c r="E15" s="12">
        <v>27488</v>
      </c>
      <c r="F15" s="13">
        <v>27005</v>
      </c>
      <c r="G15" s="3">
        <v>26485</v>
      </c>
      <c r="H15" s="13">
        <v>26952</v>
      </c>
      <c r="I15" s="29">
        <v>21460</v>
      </c>
      <c r="J15" s="14">
        <v>16172</v>
      </c>
      <c r="K15" s="14">
        <v>15323</v>
      </c>
      <c r="L15" s="14">
        <v>8846</v>
      </c>
      <c r="M15" s="14">
        <v>6085</v>
      </c>
      <c r="O15" s="31"/>
      <c r="P15" s="31"/>
      <c r="Q15" s="31"/>
      <c r="R15" s="31"/>
      <c r="S15" s="31"/>
      <c r="T15" s="31"/>
      <c r="U15" s="31"/>
    </row>
    <row r="16" spans="1:21" ht="15.75" customHeight="1" thickBot="1">
      <c r="A16" s="43" t="s">
        <v>10</v>
      </c>
      <c r="B16" s="4" t="s">
        <v>3</v>
      </c>
      <c r="C16" s="4" t="s">
        <v>4</v>
      </c>
      <c r="D16" s="16" t="s">
        <v>5</v>
      </c>
      <c r="E16" s="17" t="s">
        <v>6</v>
      </c>
      <c r="F16" s="15" t="s">
        <v>7</v>
      </c>
      <c r="G16" s="4">
        <v>406353</v>
      </c>
      <c r="H16" s="15">
        <v>454543</v>
      </c>
      <c r="I16" s="15">
        <v>486228</v>
      </c>
      <c r="J16" s="18">
        <v>581</v>
      </c>
      <c r="K16" s="18">
        <v>598</v>
      </c>
      <c r="L16" s="18">
        <v>772</v>
      </c>
      <c r="M16" s="18">
        <v>1153</v>
      </c>
      <c r="O16" s="31"/>
      <c r="P16" s="31"/>
      <c r="Q16" s="31"/>
      <c r="R16" s="31"/>
      <c r="S16" s="31"/>
      <c r="T16" s="31"/>
      <c r="U16" s="31"/>
    </row>
    <row r="17" spans="1:15" ht="15.75">
      <c r="A17" s="32" t="s">
        <v>15</v>
      </c>
      <c r="B17" s="33">
        <v>2209</v>
      </c>
      <c r="C17" s="34">
        <v>2328</v>
      </c>
      <c r="D17" s="35">
        <v>2305</v>
      </c>
      <c r="E17" s="36">
        <v>2691</v>
      </c>
      <c r="F17" s="37">
        <v>3038</v>
      </c>
      <c r="G17" s="37">
        <v>3194</v>
      </c>
      <c r="H17" s="37">
        <v>3569</v>
      </c>
      <c r="I17" s="36">
        <v>2691</v>
      </c>
      <c r="J17" s="50">
        <f>3038-102</f>
        <v>2936</v>
      </c>
      <c r="K17" s="50">
        <f>3194-95</f>
        <v>3099</v>
      </c>
      <c r="L17" s="50">
        <f>3569-89</f>
        <v>3480</v>
      </c>
      <c r="M17" s="50">
        <f>4029-85.66</f>
        <v>3943.34</v>
      </c>
      <c r="N17" s="50"/>
    </row>
    <row r="18" spans="1:15" ht="15.75" customHeight="1">
      <c r="A18" s="86" t="s">
        <v>11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5.75" customHeight="1">
      <c r="A19" s="23" t="s">
        <v>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 ht="15.75" customHeight="1">
      <c r="A20" s="24" t="s">
        <v>13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spans="1:15" ht="15.75" customHeight="1">
      <c r="A21" s="24" t="s">
        <v>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1:15" ht="15.75" customHeight="1">
      <c r="A22" s="85" t="s">
        <v>30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22"/>
      <c r="N22" s="22"/>
      <c r="O22" s="22"/>
    </row>
    <row r="23" spans="1:15" ht="15.75" customHeight="1">
      <c r="A23" s="49" t="s">
        <v>29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22"/>
      <c r="N23" s="22"/>
      <c r="O23" s="22"/>
    </row>
    <row r="24" spans="1:15" ht="18">
      <c r="A24" s="86" t="s">
        <v>18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2"/>
      <c r="M24" s="1"/>
    </row>
  </sheetData>
  <mergeCells count="7">
    <mergeCell ref="A22:L22"/>
    <mergeCell ref="A24:K24"/>
    <mergeCell ref="A1:O1"/>
    <mergeCell ref="I6:I7"/>
    <mergeCell ref="J11:J12"/>
    <mergeCell ref="K11:K12"/>
    <mergeCell ref="A18:O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new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2023-09-14T10:42:29Z</cp:lastPrinted>
  <dcterms:created xsi:type="dcterms:W3CDTF">2020-06-02T14:23:09Z</dcterms:created>
  <dcterms:modified xsi:type="dcterms:W3CDTF">2023-09-18T06:24:59Z</dcterms:modified>
</cp:coreProperties>
</file>